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Postępowania_2026\IP\12 KOSZENIE TRAWNIKÓW\06 Platforma E-Zamówienia_13.03.2026\1_edytowalne\"/>
    </mc:Choice>
  </mc:AlternateContent>
  <xr:revisionPtr revIDLastSave="0" documentId="13_ncr:1_{1AF5B8AA-A5D5-4283-A95D-03B6ECB864EC}" xr6:coauthVersionLast="36" xr6:coauthVersionMax="36" xr10:uidLastSave="{00000000-0000-0000-0000-000000000000}"/>
  <bookViews>
    <workbookView xWindow="0" yWindow="0" windowWidth="16380" windowHeight="8190" tabRatio="500" xr2:uid="{00000000-000D-0000-FFFF-FFFF00000000}"/>
  </bookViews>
  <sheets>
    <sheet name="SFC" sheetId="1" r:id="rId1"/>
  </sheets>
  <definedNames>
    <definedName name="_xlnm.Print_Area" localSheetId="0">SFC!$A$1:$I$91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9" i="1" l="1"/>
  <c r="E57" i="1"/>
  <c r="I81" i="1" l="1"/>
</calcChain>
</file>

<file path=xl/sharedStrings.xml><?xml version="1.0" encoding="utf-8"?>
<sst xmlns="http://schemas.openxmlformats.org/spreadsheetml/2006/main" count="157" uniqueCount="137">
  <si>
    <t>Lp.</t>
  </si>
  <si>
    <t>Obręb</t>
  </si>
  <si>
    <t>Adres</t>
  </si>
  <si>
    <t>ŁĄCZNA WARTOŚĆ WYNAGRODZENIA WYKONAWCY ZA WSZYSTKIE PRACE WYKONANE W OKRESIE TRWANIA UMOWY</t>
  </si>
  <si>
    <t>PODATEK VAT 8%</t>
  </si>
  <si>
    <t>SZCZEGÓŁOWY FORMULARZ CENOWY</t>
  </si>
  <si>
    <t>220/64</t>
  </si>
  <si>
    <t>Absolwentów 4, 7</t>
  </si>
  <si>
    <t>622/7 495/13 496/6</t>
  </si>
  <si>
    <t>Armii Krajowej 31</t>
  </si>
  <si>
    <t>3847</t>
  </si>
  <si>
    <t>Barszczańska 1</t>
  </si>
  <si>
    <t>3533 3824 943/4</t>
  </si>
  <si>
    <t>Barszczańska 2</t>
  </si>
  <si>
    <t>Barszczańska 3</t>
  </si>
  <si>
    <t>3824 943/4</t>
  </si>
  <si>
    <t>Barszczańska 4</t>
  </si>
  <si>
    <t>Barszczańska 5</t>
  </si>
  <si>
    <t>Barszczańska 6</t>
  </si>
  <si>
    <t>Barszczańska 8</t>
  </si>
  <si>
    <t>3824</t>
  </si>
  <si>
    <t>Barszczańska 10</t>
  </si>
  <si>
    <t>3824 3823/2</t>
  </si>
  <si>
    <t>Barszczańska 12</t>
  </si>
  <si>
    <t>3823/2</t>
  </si>
  <si>
    <t>Barszczańska 14</t>
  </si>
  <si>
    <t>Barszczańska 16</t>
  </si>
  <si>
    <t>220/5</t>
  </si>
  <si>
    <t>Bema 100C, 100D, 100E</t>
  </si>
  <si>
    <t>706/8 706/5</t>
  </si>
  <si>
    <t>Borsucza 6A, 8, 10</t>
  </si>
  <si>
    <t>1300/22 1300/15 1300/12</t>
  </si>
  <si>
    <t>Częstochowska 3</t>
  </si>
  <si>
    <t>548/2</t>
  </si>
  <si>
    <t>Chełmońskiego 2</t>
  </si>
  <si>
    <t>1334/4 1334/6</t>
  </si>
  <si>
    <t>Dojnowska 80A, 80B, 80C</t>
  </si>
  <si>
    <t>107/2 108/2</t>
  </si>
  <si>
    <t>Fabryczna 51</t>
  </si>
  <si>
    <t>1346</t>
  </si>
  <si>
    <t>Jesienna 2, 2A</t>
  </si>
  <si>
    <t>943/4</t>
  </si>
  <si>
    <t>Klepacka 2</t>
  </si>
  <si>
    <t>Klepacka 2A</t>
  </si>
  <si>
    <t>3823/2 937/2 943/4</t>
  </si>
  <si>
    <t>Klepacka 2D</t>
  </si>
  <si>
    <t>942/4</t>
  </si>
  <si>
    <t>Klepacka 4</t>
  </si>
  <si>
    <t>Klepacka 6</t>
  </si>
  <si>
    <t>1659 1658/2 1658/4 1658/5</t>
  </si>
  <si>
    <t>Klepacka 16, 16A, 16B</t>
  </si>
  <si>
    <t>Komisji Edukacji Narodowej 9</t>
  </si>
  <si>
    <t>Kopernika 20</t>
  </si>
  <si>
    <t>303 304 305 298 299 300 301 302 293 294 295 296 297 290 291 292 289/2</t>
  </si>
  <si>
    <t>Matejki 22, 24, 26, 28</t>
  </si>
  <si>
    <t>253/2</t>
  </si>
  <si>
    <t>Niedźwiedzia 37</t>
  </si>
  <si>
    <t>Pietkiewicza 10 12 14</t>
  </si>
  <si>
    <t>Przędzalniana 4A</t>
  </si>
  <si>
    <t>Pułaskiego 85</t>
  </si>
  <si>
    <t>777/9</t>
  </si>
  <si>
    <t>Suchowolca 26C</t>
  </si>
  <si>
    <t>777/10</t>
  </si>
  <si>
    <t>Suchowolca 26D</t>
  </si>
  <si>
    <t>777/12</t>
  </si>
  <si>
    <t>Suchowolca 26E</t>
  </si>
  <si>
    <t>Św. Proroka Eliasza 3, 3A</t>
  </si>
  <si>
    <t>1774/20</t>
  </si>
  <si>
    <t>Świętojańska 26</t>
  </si>
  <si>
    <t>865/1</t>
  </si>
  <si>
    <t>Warszawska 38</t>
  </si>
  <si>
    <t>1401/12</t>
  </si>
  <si>
    <t>Zamenhofa 5C</t>
  </si>
  <si>
    <t>451 452 453 454</t>
  </si>
  <si>
    <t>Żółwia 22D</t>
  </si>
  <si>
    <t>Żurawia 23</t>
  </si>
  <si>
    <t>7                                    (kol. 5x6)</t>
  </si>
  <si>
    <t>9                                    (kol. 7x8)</t>
  </si>
  <si>
    <t>Numery działek</t>
  </si>
  <si>
    <t>940 941 938</t>
  </si>
  <si>
    <t>Barszczańska 5A</t>
  </si>
  <si>
    <t>845/8 813/3</t>
  </si>
  <si>
    <t>Bema 2</t>
  </si>
  <si>
    <t>1338/3</t>
  </si>
  <si>
    <t>Dobra 6</t>
  </si>
  <si>
    <t>771/3 770/4</t>
  </si>
  <si>
    <t>Hallera 8</t>
  </si>
  <si>
    <t>1095/107 1095/123 1095/129 1095/90</t>
  </si>
  <si>
    <t>Mieszka I 8C</t>
  </si>
  <si>
    <t>1254/3 1254/4 1254/5 1254/7 1254/8 1254/9</t>
  </si>
  <si>
    <t>Piłsudskiego 4A</t>
  </si>
  <si>
    <t>573/1 573/2</t>
  </si>
  <si>
    <t>Radzymińska 16</t>
  </si>
  <si>
    <t>189/2 182 183/8</t>
  </si>
  <si>
    <t>Sienkiewicza 53B 53/1</t>
  </si>
  <si>
    <t>1096/5 1075/1 1076/1</t>
  </si>
  <si>
    <t>Siewna 2</t>
  </si>
  <si>
    <t>Storczykowa 5/7</t>
  </si>
  <si>
    <t>1754/4 1867/1</t>
  </si>
  <si>
    <t>Swobodna 24</t>
  </si>
  <si>
    <t>657/36</t>
  </si>
  <si>
    <t>Witosa 36/38</t>
  </si>
  <si>
    <t xml:space="preserve"> 3826 3437 3445 3446 3447 3448 3449 3442/1 3443 3444 3441/1 </t>
  </si>
  <si>
    <t>938 3826</t>
  </si>
  <si>
    <t>1463/19</t>
  </si>
  <si>
    <t>1463/19 432/5 1461/23</t>
  </si>
  <si>
    <t>327/5 328/4</t>
  </si>
  <si>
    <t>3155/2 3155/1</t>
  </si>
  <si>
    <t>1. Sektor A</t>
  </si>
  <si>
    <t>cena za pokos netto zł</t>
  </si>
  <si>
    <t>ilość pokosów</t>
  </si>
  <si>
    <t>cena netto za 7 pokosów</t>
  </si>
  <si>
    <t>WYNAGRODZENIE NETTO</t>
  </si>
  <si>
    <t>WYNAGRODZENIE BRUTTO</t>
  </si>
  <si>
    <t>WYNAGRODZENIE ZA 7-POKOSÓW NETTO</t>
  </si>
  <si>
    <t>WYNAGRODZENIE ZA 7-POKOSÓW BRUTTO</t>
  </si>
  <si>
    <t>cena za netto zł za pokos</t>
  </si>
  <si>
    <t>cena netto za 10 pokosów</t>
  </si>
  <si>
    <t>WYNAGRODZENIE ZA 10-POKOSÓW NETTO</t>
  </si>
  <si>
    <t>WYNAGRODZENIE ZA 10-POKOSÓW BRUTTO</t>
  </si>
  <si>
    <r>
      <t>pow. m</t>
    </r>
    <r>
      <rPr>
        <vertAlign val="superscript"/>
        <sz val="10"/>
        <color rgb="FF000000"/>
        <rFont val="Times New Roman"/>
        <family val="1"/>
        <charset val="238"/>
      </rPr>
      <t>2</t>
    </r>
  </si>
  <si>
    <r>
      <t>cena netto
(zł/m</t>
    </r>
    <r>
      <rPr>
        <vertAlign val="superscript"/>
        <sz val="10"/>
        <color rgb="FF000000"/>
        <rFont val="Times New Roman"/>
        <family val="1"/>
        <charset val="238"/>
      </rPr>
      <t>2</t>
    </r>
    <r>
      <rPr>
        <sz val="10"/>
        <color rgb="FF000000"/>
        <rFont val="Times New Roman"/>
        <family val="1"/>
        <charset val="238"/>
      </rPr>
      <t>)</t>
    </r>
  </si>
  <si>
    <t>Łącznie 1 + 2 netto</t>
  </si>
  <si>
    <t>Łącznie 1 + 2 brutto</t>
  </si>
  <si>
    <t>2. Sektor B PRZYCHODNIE</t>
  </si>
  <si>
    <t xml:space="preserve">Wykonawca:
…………………………………………………………………………………………
 (pełna nazwa/firma, adres, w zależności od podmiotu: NIP/PESEL, KRS/CEIDG)
reprezentowany przez:
</t>
  </si>
  <si>
    <t>Tryb udzielenia zamówienia:</t>
  </si>
  <si>
    <t>Zamówienie udzielane jest w trybie podstawowym na podstawie: art. 275 pkt 1 ustawy Pzp.</t>
  </si>
  <si>
    <t>Rodzaj zamówienia:</t>
  </si>
  <si>
    <t>USŁUGI</t>
  </si>
  <si>
    <t>Numer referencyjny sprawy nadany przez zamawiającego:</t>
  </si>
  <si>
    <t>DZ.26.3.12.2026.IP</t>
  </si>
  <si>
    <t>Nazwa zamówienia:</t>
  </si>
  <si>
    <t>Koszenie trawników na działkach gminnych będących w zarządzie Zarządu Mienia Komunalnego w Białymstoku w 2026 roku.</t>
  </si>
  <si>
    <t>ul. gen. J. Bema 89/1, 15-370 Białystok</t>
  </si>
  <si>
    <t>Wykonawca składa Załącznik nr 1 do SWZ wraz z ofertą</t>
  </si>
  <si>
    <t>UWAGA - wymaga się, aby niniejszy załącznik był podpisany kwalifikowanym podpisem elektronicznym lub podpisem zaufanym lub podpisem osobistym.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</si>
</sst>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8" x14ac:knownFonts="1"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vertAlign val="superscript"/>
      <sz val="10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0"/>
      <color theme="0" tint="-0.499984740745262"/>
      <name val="Times New Roman"/>
      <family val="1"/>
      <charset val="238"/>
    </font>
    <font>
      <sz val="11"/>
      <color theme="1"/>
      <name val="Tahoma"/>
      <family val="2"/>
      <charset val="238"/>
    </font>
    <font>
      <sz val="11"/>
      <color rgb="FF000000"/>
      <name val="Tahoma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sz val="11"/>
      <color rgb="FFFF0000"/>
      <name val="Tahoma"/>
      <family val="2"/>
      <charset val="238"/>
    </font>
    <font>
      <sz val="12"/>
      <color rgb="FF000000"/>
      <name val="Times New Roman"/>
      <family val="1"/>
      <charset val="238"/>
    </font>
    <font>
      <b/>
      <sz val="14"/>
      <name val="Times New Roman"/>
      <family val="1"/>
      <charset val="238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DDDDDD"/>
        <bgColor rgb="FFEEEEEE"/>
      </patternFill>
    </fill>
    <fill>
      <patternFill patternType="solid">
        <fgColor rgb="FFFFFFFF"/>
        <bgColor rgb="FFFFFFCC"/>
      </patternFill>
    </fill>
    <fill>
      <patternFill patternType="solid">
        <fgColor rgb="FFCCFF00"/>
        <bgColor rgb="FFFFFF00"/>
      </patternFill>
    </fill>
    <fill>
      <patternFill patternType="solid">
        <fgColor rgb="FFEEEEEE"/>
        <bgColor rgb="FFFFFFFF"/>
      </patternFill>
    </fill>
    <fill>
      <patternFill patternType="solid">
        <fgColor rgb="FFFF99FF"/>
        <bgColor rgb="FFFF99CC"/>
      </patternFill>
    </fill>
    <fill>
      <patternFill patternType="solid">
        <fgColor theme="1"/>
        <bgColor indexed="64"/>
      </patternFill>
    </fill>
    <fill>
      <patternFill patternType="solid">
        <fgColor theme="1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00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3" borderId="0" applyBorder="0" applyProtection="0"/>
  </cellStyleXfs>
  <cellXfs count="10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NumberFormat="1" applyFont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9" fontId="8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14" fillId="12" borderId="4" xfId="0" applyFont="1" applyFill="1" applyBorder="1" applyAlignment="1"/>
    <xf numFmtId="0" fontId="14" fillId="12" borderId="5" xfId="0" applyFont="1" applyFill="1" applyBorder="1" applyAlignment="1"/>
    <xf numFmtId="0" fontId="14" fillId="12" borderId="6" xfId="0" applyFont="1" applyFill="1" applyBorder="1" applyAlignment="1"/>
    <xf numFmtId="164" fontId="4" fillId="14" borderId="1" xfId="0" applyNumberFormat="1" applyFont="1" applyFill="1" applyBorder="1" applyAlignment="1">
      <alignment horizontal="center" vertical="center"/>
    </xf>
    <xf numFmtId="164" fontId="4" fillId="4" borderId="3" xfId="0" applyNumberFormat="1" applyFont="1" applyFill="1" applyBorder="1" applyAlignment="1">
      <alignment horizontal="center" vertical="center"/>
    </xf>
    <xf numFmtId="164" fontId="4" fillId="4" borderId="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4" fillId="6" borderId="10" xfId="0" applyFont="1" applyFill="1" applyBorder="1" applyAlignment="1">
      <alignment horizontal="center" vertical="center" wrapText="1"/>
    </xf>
    <xf numFmtId="0" fontId="14" fillId="6" borderId="3" xfId="0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/>
    </xf>
    <xf numFmtId="0" fontId="5" fillId="6" borderId="5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14" fillId="12" borderId="4" xfId="0" applyFont="1" applyFill="1" applyBorder="1" applyAlignment="1">
      <alignment horizontal="center"/>
    </xf>
    <xf numFmtId="0" fontId="14" fillId="12" borderId="5" xfId="0" applyFont="1" applyFill="1" applyBorder="1" applyAlignment="1">
      <alignment horizontal="center"/>
    </xf>
    <xf numFmtId="0" fontId="14" fillId="12" borderId="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11" borderId="2" xfId="0" applyFont="1" applyFill="1" applyBorder="1" applyAlignment="1">
      <alignment horizontal="right" vertical="center"/>
    </xf>
    <xf numFmtId="0" fontId="16" fillId="10" borderId="4" xfId="0" applyFont="1" applyFill="1" applyBorder="1" applyAlignment="1">
      <alignment horizontal="center"/>
    </xf>
    <xf numFmtId="0" fontId="16" fillId="10" borderId="5" xfId="0" applyFont="1" applyFill="1" applyBorder="1" applyAlignment="1">
      <alignment horizontal="center"/>
    </xf>
    <xf numFmtId="0" fontId="16" fillId="10" borderId="6" xfId="0" applyFont="1" applyFill="1" applyBorder="1" applyAlignment="1">
      <alignment horizontal="center"/>
    </xf>
    <xf numFmtId="0" fontId="13" fillId="13" borderId="4" xfId="0" applyFont="1" applyFill="1" applyBorder="1" applyAlignment="1">
      <alignment horizontal="center"/>
    </xf>
    <xf numFmtId="0" fontId="13" fillId="13" borderId="5" xfId="0" applyFont="1" applyFill="1" applyBorder="1" applyAlignment="1">
      <alignment horizontal="center"/>
    </xf>
    <xf numFmtId="0" fontId="13" fillId="13" borderId="6" xfId="0" applyFont="1" applyFill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13" fillId="0" borderId="1" xfId="0" applyFont="1" applyBorder="1" applyAlignment="1">
      <alignment horizontal="left" wrapText="1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2">
    <cellStyle name="Normalny" xfId="0" builtinId="0"/>
    <cellStyle name="Tekst objaśnienia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CC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EEEEEE"/>
      <rgbColor rgb="FF660066"/>
      <rgbColor rgb="FFFF66CC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1191518</xdr:colOff>
      <xdr:row>1</xdr:row>
      <xdr:rowOff>597460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0569B76-448D-4F44-B6AE-9D0C719111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1505843" cy="597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4"/>
  <sheetViews>
    <sheetView tabSelected="1" view="pageBreakPreview" zoomScaleNormal="100" zoomScaleSheetLayoutView="100" workbookViewId="0">
      <selection activeCell="M90" sqref="M90"/>
    </sheetView>
  </sheetViews>
  <sheetFormatPr defaultRowHeight="12.75" x14ac:dyDescent="0.2"/>
  <cols>
    <col min="1" max="1" width="4.125" style="52" customWidth="1"/>
    <col min="2" max="2" width="28.875" style="12" customWidth="1"/>
    <col min="3" max="3" width="5.375" style="12" customWidth="1"/>
    <col min="4" max="4" width="20.875" style="12" customWidth="1"/>
    <col min="5" max="5" width="7.625" style="13" customWidth="1"/>
    <col min="6" max="6" width="7.5" style="10" customWidth="1"/>
    <col min="7" max="7" width="10.5" style="10" customWidth="1"/>
    <col min="8" max="8" width="6" style="4" customWidth="1"/>
    <col min="9" max="9" width="11" style="10" customWidth="1"/>
    <col min="10" max="1012" width="11.25" style="5" customWidth="1"/>
    <col min="1013" max="1023" width="7.875" style="5" customWidth="1"/>
    <col min="1024" max="16384" width="9" style="5"/>
  </cols>
  <sheetData>
    <row r="1" spans="1:9" x14ac:dyDescent="0.2">
      <c r="A1" s="1"/>
      <c r="B1" s="2"/>
      <c r="C1" s="2"/>
      <c r="D1" s="2"/>
      <c r="E1" s="3"/>
      <c r="F1" s="56"/>
      <c r="G1" s="56"/>
      <c r="H1" s="56"/>
      <c r="I1" s="4"/>
    </row>
    <row r="2" spans="1:9" ht="53.25" customHeight="1" x14ac:dyDescent="0.2">
      <c r="A2" s="94"/>
      <c r="B2" s="94"/>
      <c r="C2" s="2"/>
      <c r="D2" s="2"/>
      <c r="E2" s="3"/>
      <c r="F2" s="55"/>
      <c r="G2" s="55"/>
      <c r="H2" s="55"/>
      <c r="I2" s="4"/>
    </row>
    <row r="3" spans="1:9" x14ac:dyDescent="0.2">
      <c r="A3" s="103" t="s">
        <v>134</v>
      </c>
      <c r="B3" s="103"/>
      <c r="C3" s="2"/>
      <c r="D3" s="95" t="s">
        <v>135</v>
      </c>
      <c r="E3" s="95"/>
      <c r="F3" s="95"/>
      <c r="G3" s="95"/>
      <c r="H3" s="95"/>
      <c r="I3" s="95"/>
    </row>
    <row r="4" spans="1:9" ht="32.1" customHeight="1" x14ac:dyDescent="0.2">
      <c r="A4" s="102" t="s">
        <v>132</v>
      </c>
      <c r="B4" s="102"/>
      <c r="C4" s="102" t="s">
        <v>133</v>
      </c>
      <c r="D4" s="102"/>
      <c r="E4" s="102"/>
      <c r="F4" s="102"/>
      <c r="G4" s="102"/>
      <c r="H4" s="102"/>
      <c r="I4" s="102"/>
    </row>
    <row r="5" spans="1:9" ht="32.1" customHeight="1" x14ac:dyDescent="0.25">
      <c r="A5" s="104" t="s">
        <v>130</v>
      </c>
      <c r="B5" s="104"/>
      <c r="C5" s="102" t="s">
        <v>131</v>
      </c>
      <c r="D5" s="102"/>
      <c r="E5" s="102"/>
      <c r="F5" s="102"/>
      <c r="G5" s="102"/>
      <c r="H5" s="102"/>
      <c r="I5" s="102"/>
    </row>
    <row r="6" spans="1:9" ht="15.95" customHeight="1" x14ac:dyDescent="0.25">
      <c r="A6" s="104" t="s">
        <v>128</v>
      </c>
      <c r="B6" s="104"/>
      <c r="C6" s="102" t="s">
        <v>129</v>
      </c>
      <c r="D6" s="102"/>
      <c r="E6" s="102"/>
      <c r="F6" s="102"/>
      <c r="G6" s="102"/>
      <c r="H6" s="102"/>
      <c r="I6" s="102"/>
    </row>
    <row r="7" spans="1:9" ht="15.95" customHeight="1" x14ac:dyDescent="0.25">
      <c r="A7" s="104" t="s">
        <v>126</v>
      </c>
      <c r="B7" s="104"/>
      <c r="C7" s="102" t="s">
        <v>127</v>
      </c>
      <c r="D7" s="102"/>
      <c r="E7" s="102"/>
      <c r="F7" s="102"/>
      <c r="G7" s="102"/>
      <c r="H7" s="102"/>
      <c r="I7" s="102"/>
    </row>
    <row r="8" spans="1:9" ht="112.5" customHeight="1" x14ac:dyDescent="0.2">
      <c r="A8" s="82" t="s">
        <v>125</v>
      </c>
      <c r="B8" s="83"/>
      <c r="C8" s="83"/>
      <c r="D8" s="83"/>
      <c r="E8" s="6"/>
      <c r="F8" s="1"/>
      <c r="G8" s="1"/>
      <c r="H8" s="1"/>
      <c r="I8" s="1"/>
    </row>
    <row r="9" spans="1:9" ht="18.75" x14ac:dyDescent="0.3">
      <c r="A9" s="84" t="s">
        <v>5</v>
      </c>
      <c r="B9" s="84"/>
      <c r="C9" s="84"/>
      <c r="D9" s="84"/>
      <c r="E9" s="84"/>
      <c r="F9" s="84"/>
      <c r="G9" s="84"/>
      <c r="H9" s="84"/>
      <c r="I9" s="84"/>
    </row>
    <row r="10" spans="1:9" x14ac:dyDescent="0.2">
      <c r="A10" s="7"/>
      <c r="B10" s="8"/>
      <c r="C10" s="8"/>
      <c r="D10" s="8"/>
      <c r="E10" s="9"/>
      <c r="F10" s="7"/>
      <c r="G10" s="7"/>
      <c r="H10" s="7"/>
    </row>
    <row r="11" spans="1:9" ht="15.75" x14ac:dyDescent="0.2">
      <c r="A11" s="85" t="s">
        <v>108</v>
      </c>
      <c r="B11" s="85"/>
      <c r="C11" s="11"/>
    </row>
    <row r="12" spans="1:9" ht="41.25" x14ac:dyDescent="0.2">
      <c r="A12" s="14" t="s">
        <v>0</v>
      </c>
      <c r="B12" s="15" t="s">
        <v>78</v>
      </c>
      <c r="C12" s="15" t="s">
        <v>1</v>
      </c>
      <c r="D12" s="15" t="s">
        <v>2</v>
      </c>
      <c r="E12" s="16" t="s">
        <v>120</v>
      </c>
      <c r="F12" s="15" t="s">
        <v>121</v>
      </c>
      <c r="G12" s="15" t="s">
        <v>109</v>
      </c>
      <c r="H12" s="17" t="s">
        <v>110</v>
      </c>
      <c r="I12" s="15" t="s">
        <v>111</v>
      </c>
    </row>
    <row r="13" spans="1:9" ht="25.5" x14ac:dyDescent="0.2">
      <c r="A13" s="18">
        <v>1</v>
      </c>
      <c r="B13" s="19">
        <v>2</v>
      </c>
      <c r="C13" s="19">
        <v>3</v>
      </c>
      <c r="D13" s="19">
        <v>4</v>
      </c>
      <c r="E13" s="20">
        <v>5</v>
      </c>
      <c r="F13" s="19">
        <v>6</v>
      </c>
      <c r="G13" s="19" t="s">
        <v>76</v>
      </c>
      <c r="H13" s="19">
        <v>8</v>
      </c>
      <c r="I13" s="19" t="s">
        <v>77</v>
      </c>
    </row>
    <row r="14" spans="1:9" x14ac:dyDescent="0.2">
      <c r="A14" s="14">
        <v>1</v>
      </c>
      <c r="B14" s="21" t="s">
        <v>6</v>
      </c>
      <c r="C14" s="22">
        <v>8</v>
      </c>
      <c r="D14" s="23" t="s">
        <v>7</v>
      </c>
      <c r="E14" s="24">
        <v>5036</v>
      </c>
      <c r="F14" s="25"/>
      <c r="G14" s="26"/>
      <c r="H14" s="22">
        <v>7</v>
      </c>
      <c r="I14" s="27"/>
    </row>
    <row r="15" spans="1:9" x14ac:dyDescent="0.2">
      <c r="A15" s="14">
        <v>2</v>
      </c>
      <c r="B15" s="28" t="s">
        <v>8</v>
      </c>
      <c r="C15" s="29">
        <v>4</v>
      </c>
      <c r="D15" s="30" t="s">
        <v>9</v>
      </c>
      <c r="E15" s="31">
        <v>1678</v>
      </c>
      <c r="F15" s="25"/>
      <c r="G15" s="26"/>
      <c r="H15" s="22">
        <v>7</v>
      </c>
      <c r="I15" s="27"/>
    </row>
    <row r="16" spans="1:9" x14ac:dyDescent="0.2">
      <c r="A16" s="14">
        <v>3</v>
      </c>
      <c r="B16" s="32" t="s">
        <v>10</v>
      </c>
      <c r="C16" s="33">
        <v>6</v>
      </c>
      <c r="D16" s="34" t="s">
        <v>11</v>
      </c>
      <c r="E16" s="35">
        <v>3343</v>
      </c>
      <c r="F16" s="25"/>
      <c r="G16" s="26"/>
      <c r="H16" s="22">
        <v>7</v>
      </c>
      <c r="I16" s="27"/>
    </row>
    <row r="17" spans="1:9" x14ac:dyDescent="0.2">
      <c r="A17" s="14">
        <v>4</v>
      </c>
      <c r="B17" s="32" t="s">
        <v>12</v>
      </c>
      <c r="C17" s="33">
        <v>6</v>
      </c>
      <c r="D17" s="34" t="s">
        <v>13</v>
      </c>
      <c r="E17" s="35">
        <v>995</v>
      </c>
      <c r="F17" s="25"/>
      <c r="G17" s="26"/>
      <c r="H17" s="22">
        <v>7</v>
      </c>
      <c r="I17" s="27"/>
    </row>
    <row r="18" spans="1:9" ht="25.5" x14ac:dyDescent="0.2">
      <c r="A18" s="14">
        <v>5</v>
      </c>
      <c r="B18" s="36" t="s">
        <v>102</v>
      </c>
      <c r="C18" s="33">
        <v>6</v>
      </c>
      <c r="D18" s="34" t="s">
        <v>14</v>
      </c>
      <c r="E18" s="35">
        <v>1886</v>
      </c>
      <c r="F18" s="25"/>
      <c r="G18" s="26"/>
      <c r="H18" s="22">
        <v>7</v>
      </c>
      <c r="I18" s="27"/>
    </row>
    <row r="19" spans="1:9" x14ac:dyDescent="0.2">
      <c r="A19" s="14">
        <v>6</v>
      </c>
      <c r="B19" s="32" t="s">
        <v>15</v>
      </c>
      <c r="C19" s="33">
        <v>6</v>
      </c>
      <c r="D19" s="34" t="s">
        <v>16</v>
      </c>
      <c r="E19" s="35">
        <v>905</v>
      </c>
      <c r="F19" s="25"/>
      <c r="G19" s="26"/>
      <c r="H19" s="22">
        <v>7</v>
      </c>
      <c r="I19" s="27"/>
    </row>
    <row r="20" spans="1:9" x14ac:dyDescent="0.2">
      <c r="A20" s="14">
        <v>7</v>
      </c>
      <c r="B20" s="32" t="s">
        <v>103</v>
      </c>
      <c r="C20" s="33">
        <v>6</v>
      </c>
      <c r="D20" s="34" t="s">
        <v>17</v>
      </c>
      <c r="E20" s="35">
        <v>4397</v>
      </c>
      <c r="F20" s="25"/>
      <c r="G20" s="26"/>
      <c r="H20" s="22">
        <v>7</v>
      </c>
      <c r="I20" s="27"/>
    </row>
    <row r="21" spans="1:9" x14ac:dyDescent="0.2">
      <c r="A21" s="14">
        <v>8</v>
      </c>
      <c r="B21" s="37" t="s">
        <v>79</v>
      </c>
      <c r="C21" s="38">
        <v>6</v>
      </c>
      <c r="D21" s="23" t="s">
        <v>80</v>
      </c>
      <c r="E21" s="24">
        <v>2105</v>
      </c>
      <c r="F21" s="25"/>
      <c r="G21" s="26"/>
      <c r="H21" s="22">
        <v>7</v>
      </c>
      <c r="I21" s="27"/>
    </row>
    <row r="22" spans="1:9" x14ac:dyDescent="0.2">
      <c r="A22" s="14">
        <v>9</v>
      </c>
      <c r="B22" s="37" t="s">
        <v>15</v>
      </c>
      <c r="C22" s="22">
        <v>6</v>
      </c>
      <c r="D22" s="23" t="s">
        <v>18</v>
      </c>
      <c r="E22" s="24">
        <v>1724</v>
      </c>
      <c r="F22" s="25"/>
      <c r="G22" s="26"/>
      <c r="H22" s="22">
        <v>7</v>
      </c>
      <c r="I22" s="27"/>
    </row>
    <row r="23" spans="1:9" x14ac:dyDescent="0.2">
      <c r="A23" s="14">
        <v>10</v>
      </c>
      <c r="B23" s="37" t="s">
        <v>15</v>
      </c>
      <c r="C23" s="22">
        <v>6</v>
      </c>
      <c r="D23" s="23" t="s">
        <v>19</v>
      </c>
      <c r="E23" s="24">
        <v>740</v>
      </c>
      <c r="F23" s="25"/>
      <c r="G23" s="26"/>
      <c r="H23" s="22">
        <v>7</v>
      </c>
      <c r="I23" s="27"/>
    </row>
    <row r="24" spans="1:9" x14ac:dyDescent="0.2">
      <c r="A24" s="14">
        <v>11</v>
      </c>
      <c r="B24" s="37" t="s">
        <v>20</v>
      </c>
      <c r="C24" s="22">
        <v>6</v>
      </c>
      <c r="D24" s="23" t="s">
        <v>21</v>
      </c>
      <c r="E24" s="24">
        <v>950</v>
      </c>
      <c r="F24" s="25"/>
      <c r="G24" s="26"/>
      <c r="H24" s="22">
        <v>7</v>
      </c>
      <c r="I24" s="27"/>
    </row>
    <row r="25" spans="1:9" x14ac:dyDescent="0.2">
      <c r="A25" s="14">
        <v>12</v>
      </c>
      <c r="B25" s="37" t="s">
        <v>22</v>
      </c>
      <c r="C25" s="22">
        <v>6</v>
      </c>
      <c r="D25" s="23" t="s">
        <v>23</v>
      </c>
      <c r="E25" s="24">
        <v>586</v>
      </c>
      <c r="F25" s="25"/>
      <c r="G25" s="26"/>
      <c r="H25" s="22">
        <v>7</v>
      </c>
      <c r="I25" s="27"/>
    </row>
    <row r="26" spans="1:9" x14ac:dyDescent="0.2">
      <c r="A26" s="14">
        <v>13</v>
      </c>
      <c r="B26" s="37" t="s">
        <v>24</v>
      </c>
      <c r="C26" s="22">
        <v>6</v>
      </c>
      <c r="D26" s="23" t="s">
        <v>25</v>
      </c>
      <c r="E26" s="24">
        <v>557</v>
      </c>
      <c r="F26" s="25"/>
      <c r="G26" s="26"/>
      <c r="H26" s="22">
        <v>7</v>
      </c>
      <c r="I26" s="27"/>
    </row>
    <row r="27" spans="1:9" x14ac:dyDescent="0.2">
      <c r="A27" s="14">
        <v>14</v>
      </c>
      <c r="B27" s="37" t="s">
        <v>24</v>
      </c>
      <c r="C27" s="22">
        <v>6</v>
      </c>
      <c r="D27" s="23" t="s">
        <v>26</v>
      </c>
      <c r="E27" s="24">
        <v>613</v>
      </c>
      <c r="F27" s="25"/>
      <c r="G27" s="26"/>
      <c r="H27" s="22">
        <v>7</v>
      </c>
      <c r="I27" s="27"/>
    </row>
    <row r="28" spans="1:9" x14ac:dyDescent="0.2">
      <c r="A28" s="14">
        <v>15</v>
      </c>
      <c r="B28" s="39" t="s">
        <v>27</v>
      </c>
      <c r="C28" s="33">
        <v>8</v>
      </c>
      <c r="D28" s="34" t="s">
        <v>28</v>
      </c>
      <c r="E28" s="35">
        <v>3734</v>
      </c>
      <c r="F28" s="25"/>
      <c r="G28" s="26"/>
      <c r="H28" s="22">
        <v>7</v>
      </c>
      <c r="I28" s="27"/>
    </row>
    <row r="29" spans="1:9" x14ac:dyDescent="0.2">
      <c r="A29" s="14">
        <v>16</v>
      </c>
      <c r="B29" s="39" t="s">
        <v>29</v>
      </c>
      <c r="C29" s="33">
        <v>21</v>
      </c>
      <c r="D29" s="34" t="s">
        <v>30</v>
      </c>
      <c r="E29" s="35">
        <v>9931</v>
      </c>
      <c r="F29" s="25"/>
      <c r="G29" s="26"/>
      <c r="H29" s="22">
        <v>7</v>
      </c>
      <c r="I29" s="27"/>
    </row>
    <row r="30" spans="1:9" x14ac:dyDescent="0.2">
      <c r="A30" s="14">
        <v>17</v>
      </c>
      <c r="B30" s="39" t="s">
        <v>31</v>
      </c>
      <c r="C30" s="33">
        <v>11</v>
      </c>
      <c r="D30" s="34" t="s">
        <v>32</v>
      </c>
      <c r="E30" s="35">
        <v>185</v>
      </c>
      <c r="F30" s="25"/>
      <c r="G30" s="26"/>
      <c r="H30" s="22">
        <v>7</v>
      </c>
      <c r="I30" s="27"/>
    </row>
    <row r="31" spans="1:9" x14ac:dyDescent="0.2">
      <c r="A31" s="14">
        <v>18</v>
      </c>
      <c r="B31" s="39" t="s">
        <v>33</v>
      </c>
      <c r="C31" s="33">
        <v>16</v>
      </c>
      <c r="D31" s="34" t="s">
        <v>34</v>
      </c>
      <c r="E31" s="35">
        <v>1404</v>
      </c>
      <c r="F31" s="25"/>
      <c r="G31" s="26"/>
      <c r="H31" s="22">
        <v>7</v>
      </c>
      <c r="I31" s="27"/>
    </row>
    <row r="32" spans="1:9" x14ac:dyDescent="0.2">
      <c r="A32" s="14">
        <v>19</v>
      </c>
      <c r="B32" s="39" t="s">
        <v>35</v>
      </c>
      <c r="C32" s="33">
        <v>20</v>
      </c>
      <c r="D32" s="34" t="s">
        <v>36</v>
      </c>
      <c r="E32" s="35">
        <v>5999</v>
      </c>
      <c r="F32" s="25"/>
      <c r="G32" s="26"/>
      <c r="H32" s="22">
        <v>7</v>
      </c>
      <c r="I32" s="27"/>
    </row>
    <row r="33" spans="1:9" x14ac:dyDescent="0.2">
      <c r="A33" s="14">
        <v>20</v>
      </c>
      <c r="B33" s="39" t="s">
        <v>37</v>
      </c>
      <c r="C33" s="33">
        <v>17</v>
      </c>
      <c r="D33" s="34" t="s">
        <v>38</v>
      </c>
      <c r="E33" s="35">
        <v>110</v>
      </c>
      <c r="F33" s="25"/>
      <c r="G33" s="26"/>
      <c r="H33" s="22">
        <v>7</v>
      </c>
      <c r="I33" s="27"/>
    </row>
    <row r="34" spans="1:9" x14ac:dyDescent="0.2">
      <c r="A34" s="14">
        <v>21</v>
      </c>
      <c r="B34" s="39" t="s">
        <v>39</v>
      </c>
      <c r="C34" s="33">
        <v>16</v>
      </c>
      <c r="D34" s="34" t="s">
        <v>40</v>
      </c>
      <c r="E34" s="35">
        <v>2304</v>
      </c>
      <c r="F34" s="25"/>
      <c r="G34" s="26"/>
      <c r="H34" s="22">
        <v>7</v>
      </c>
      <c r="I34" s="27"/>
    </row>
    <row r="35" spans="1:9" x14ac:dyDescent="0.2">
      <c r="A35" s="14">
        <v>22</v>
      </c>
      <c r="B35" s="39" t="s">
        <v>41</v>
      </c>
      <c r="C35" s="33">
        <v>6</v>
      </c>
      <c r="D35" s="34" t="s">
        <v>42</v>
      </c>
      <c r="E35" s="35">
        <v>319</v>
      </c>
      <c r="F35" s="25"/>
      <c r="G35" s="26"/>
      <c r="H35" s="22">
        <v>7</v>
      </c>
      <c r="I35" s="27"/>
    </row>
    <row r="36" spans="1:9" x14ac:dyDescent="0.2">
      <c r="A36" s="14">
        <v>23</v>
      </c>
      <c r="B36" s="39" t="s">
        <v>41</v>
      </c>
      <c r="C36" s="33">
        <v>6</v>
      </c>
      <c r="D36" s="34" t="s">
        <v>43</v>
      </c>
      <c r="E36" s="35">
        <v>485</v>
      </c>
      <c r="F36" s="25"/>
      <c r="G36" s="26"/>
      <c r="H36" s="22">
        <v>7</v>
      </c>
      <c r="I36" s="27"/>
    </row>
    <row r="37" spans="1:9" x14ac:dyDescent="0.2">
      <c r="A37" s="14">
        <v>24</v>
      </c>
      <c r="B37" s="39" t="s">
        <v>44</v>
      </c>
      <c r="C37" s="33">
        <v>6</v>
      </c>
      <c r="D37" s="34" t="s">
        <v>45</v>
      </c>
      <c r="E37" s="35">
        <v>790</v>
      </c>
      <c r="F37" s="25"/>
      <c r="G37" s="26"/>
      <c r="H37" s="22">
        <v>7</v>
      </c>
      <c r="I37" s="27"/>
    </row>
    <row r="38" spans="1:9" x14ac:dyDescent="0.2">
      <c r="A38" s="14">
        <v>25</v>
      </c>
      <c r="B38" s="39" t="s">
        <v>46</v>
      </c>
      <c r="C38" s="33">
        <v>6</v>
      </c>
      <c r="D38" s="34" t="s">
        <v>47</v>
      </c>
      <c r="E38" s="35">
        <v>2426</v>
      </c>
      <c r="F38" s="25"/>
      <c r="G38" s="26"/>
      <c r="H38" s="22">
        <v>7</v>
      </c>
      <c r="I38" s="27"/>
    </row>
    <row r="39" spans="1:9" x14ac:dyDescent="0.2">
      <c r="A39" s="14">
        <v>26</v>
      </c>
      <c r="B39" s="39" t="s">
        <v>46</v>
      </c>
      <c r="C39" s="33">
        <v>6</v>
      </c>
      <c r="D39" s="34" t="s">
        <v>48</v>
      </c>
      <c r="E39" s="35">
        <v>1931</v>
      </c>
      <c r="F39" s="25"/>
      <c r="G39" s="26"/>
      <c r="H39" s="22">
        <v>7</v>
      </c>
      <c r="I39" s="27"/>
    </row>
    <row r="40" spans="1:9" x14ac:dyDescent="0.2">
      <c r="A40" s="14">
        <v>27</v>
      </c>
      <c r="B40" s="39" t="s">
        <v>49</v>
      </c>
      <c r="C40" s="33">
        <v>6</v>
      </c>
      <c r="D40" s="34" t="s">
        <v>50</v>
      </c>
      <c r="E40" s="35">
        <v>2698</v>
      </c>
      <c r="F40" s="25"/>
      <c r="G40" s="26"/>
      <c r="H40" s="22">
        <v>7</v>
      </c>
      <c r="I40" s="27"/>
    </row>
    <row r="41" spans="1:9" x14ac:dyDescent="0.2">
      <c r="A41" s="14">
        <v>28</v>
      </c>
      <c r="B41" s="39" t="s">
        <v>104</v>
      </c>
      <c r="C41" s="33">
        <v>1</v>
      </c>
      <c r="D41" s="34" t="s">
        <v>51</v>
      </c>
      <c r="E41" s="35">
        <v>1217</v>
      </c>
      <c r="F41" s="25"/>
      <c r="G41" s="26"/>
      <c r="H41" s="22">
        <v>7</v>
      </c>
      <c r="I41" s="27"/>
    </row>
    <row r="42" spans="1:9" x14ac:dyDescent="0.2">
      <c r="A42" s="14">
        <v>29</v>
      </c>
      <c r="B42" s="37">
        <v>664</v>
      </c>
      <c r="C42" s="22">
        <v>11</v>
      </c>
      <c r="D42" s="23" t="s">
        <v>52</v>
      </c>
      <c r="E42" s="24">
        <v>338</v>
      </c>
      <c r="F42" s="25"/>
      <c r="G42" s="26"/>
      <c r="H42" s="22">
        <v>7</v>
      </c>
      <c r="I42" s="27"/>
    </row>
    <row r="43" spans="1:9" ht="25.5" x14ac:dyDescent="0.2">
      <c r="A43" s="14">
        <v>30</v>
      </c>
      <c r="B43" s="40" t="s">
        <v>53</v>
      </c>
      <c r="C43" s="22">
        <v>16</v>
      </c>
      <c r="D43" s="23" t="s">
        <v>54</v>
      </c>
      <c r="E43" s="24">
        <v>1623</v>
      </c>
      <c r="F43" s="25"/>
      <c r="G43" s="26"/>
      <c r="H43" s="22">
        <v>7</v>
      </c>
      <c r="I43" s="27"/>
    </row>
    <row r="44" spans="1:9" x14ac:dyDescent="0.2">
      <c r="A44" s="14">
        <v>31</v>
      </c>
      <c r="B44" s="37" t="s">
        <v>55</v>
      </c>
      <c r="C44" s="22">
        <v>21</v>
      </c>
      <c r="D44" s="23" t="s">
        <v>56</v>
      </c>
      <c r="E44" s="24">
        <v>519</v>
      </c>
      <c r="F44" s="25"/>
      <c r="G44" s="26"/>
      <c r="H44" s="22">
        <v>7</v>
      </c>
      <c r="I44" s="27"/>
    </row>
    <row r="45" spans="1:9" x14ac:dyDescent="0.2">
      <c r="A45" s="14">
        <v>32</v>
      </c>
      <c r="B45" s="37" t="s">
        <v>105</v>
      </c>
      <c r="C45" s="22">
        <v>1</v>
      </c>
      <c r="D45" s="23" t="s">
        <v>57</v>
      </c>
      <c r="E45" s="24">
        <v>4405</v>
      </c>
      <c r="F45" s="25"/>
      <c r="G45" s="26"/>
      <c r="H45" s="22">
        <v>7</v>
      </c>
      <c r="I45" s="27"/>
    </row>
    <row r="46" spans="1:9" x14ac:dyDescent="0.2">
      <c r="A46" s="14">
        <v>33</v>
      </c>
      <c r="B46" s="21" t="s">
        <v>106</v>
      </c>
      <c r="C46" s="22">
        <v>1</v>
      </c>
      <c r="D46" s="23" t="s">
        <v>58</v>
      </c>
      <c r="E46" s="24">
        <v>811</v>
      </c>
      <c r="F46" s="25"/>
      <c r="G46" s="26"/>
      <c r="H46" s="22">
        <v>7</v>
      </c>
      <c r="I46" s="27"/>
    </row>
    <row r="47" spans="1:9" x14ac:dyDescent="0.2">
      <c r="A47" s="14">
        <v>34</v>
      </c>
      <c r="B47" s="37">
        <v>774</v>
      </c>
      <c r="C47" s="22">
        <v>7</v>
      </c>
      <c r="D47" s="23" t="s">
        <v>59</v>
      </c>
      <c r="E47" s="24">
        <v>551</v>
      </c>
      <c r="F47" s="25"/>
      <c r="G47" s="26"/>
      <c r="H47" s="22">
        <v>7</v>
      </c>
      <c r="I47" s="27"/>
    </row>
    <row r="48" spans="1:9" x14ac:dyDescent="0.2">
      <c r="A48" s="14">
        <v>35</v>
      </c>
      <c r="B48" s="37" t="s">
        <v>60</v>
      </c>
      <c r="C48" s="22">
        <v>21</v>
      </c>
      <c r="D48" s="23" t="s">
        <v>61</v>
      </c>
      <c r="E48" s="24">
        <v>370</v>
      </c>
      <c r="F48" s="25"/>
      <c r="G48" s="26"/>
      <c r="H48" s="22">
        <v>7</v>
      </c>
      <c r="I48" s="27"/>
    </row>
    <row r="49" spans="1:9" x14ac:dyDescent="0.2">
      <c r="A49" s="14">
        <v>36</v>
      </c>
      <c r="B49" s="37" t="s">
        <v>62</v>
      </c>
      <c r="C49" s="22">
        <v>21</v>
      </c>
      <c r="D49" s="23" t="s">
        <v>63</v>
      </c>
      <c r="E49" s="24">
        <v>316</v>
      </c>
      <c r="F49" s="25"/>
      <c r="G49" s="26"/>
      <c r="H49" s="22">
        <v>7</v>
      </c>
      <c r="I49" s="27"/>
    </row>
    <row r="50" spans="1:9" x14ac:dyDescent="0.2">
      <c r="A50" s="14">
        <v>37</v>
      </c>
      <c r="B50" s="37" t="s">
        <v>64</v>
      </c>
      <c r="C50" s="22">
        <v>21</v>
      </c>
      <c r="D50" s="23" t="s">
        <v>65</v>
      </c>
      <c r="E50" s="24">
        <v>985</v>
      </c>
      <c r="F50" s="25"/>
      <c r="G50" s="26"/>
      <c r="H50" s="22">
        <v>7</v>
      </c>
      <c r="I50" s="27"/>
    </row>
    <row r="51" spans="1:9" x14ac:dyDescent="0.2">
      <c r="A51" s="14">
        <v>38</v>
      </c>
      <c r="B51" s="39">
        <v>787</v>
      </c>
      <c r="C51" s="33">
        <v>21</v>
      </c>
      <c r="D51" s="34" t="s">
        <v>66</v>
      </c>
      <c r="E51" s="35">
        <v>5169</v>
      </c>
      <c r="F51" s="25"/>
      <c r="G51" s="26"/>
      <c r="H51" s="22">
        <v>7</v>
      </c>
      <c r="I51" s="27"/>
    </row>
    <row r="52" spans="1:9" x14ac:dyDescent="0.2">
      <c r="A52" s="14">
        <v>39</v>
      </c>
      <c r="B52" s="37" t="s">
        <v>67</v>
      </c>
      <c r="C52" s="22">
        <v>11</v>
      </c>
      <c r="D52" s="23" t="s">
        <v>68</v>
      </c>
      <c r="E52" s="24">
        <v>152</v>
      </c>
      <c r="F52" s="25"/>
      <c r="G52" s="26"/>
      <c r="H52" s="22">
        <v>7</v>
      </c>
      <c r="I52" s="27"/>
    </row>
    <row r="53" spans="1:9" x14ac:dyDescent="0.2">
      <c r="A53" s="14">
        <v>40</v>
      </c>
      <c r="B53" s="37" t="s">
        <v>69</v>
      </c>
      <c r="C53" s="22">
        <v>17</v>
      </c>
      <c r="D53" s="23" t="s">
        <v>70</v>
      </c>
      <c r="E53" s="24">
        <v>500</v>
      </c>
      <c r="F53" s="25"/>
      <c r="G53" s="26"/>
      <c r="H53" s="22">
        <v>7</v>
      </c>
      <c r="I53" s="27"/>
    </row>
    <row r="54" spans="1:9" x14ac:dyDescent="0.2">
      <c r="A54" s="14">
        <v>41</v>
      </c>
      <c r="B54" s="37" t="s">
        <v>71</v>
      </c>
      <c r="C54" s="22">
        <v>11</v>
      </c>
      <c r="D54" s="23" t="s">
        <v>72</v>
      </c>
      <c r="E54" s="24">
        <v>81</v>
      </c>
      <c r="F54" s="25"/>
      <c r="G54" s="26"/>
      <c r="H54" s="22">
        <v>7</v>
      </c>
      <c r="I54" s="27"/>
    </row>
    <row r="55" spans="1:9" x14ac:dyDescent="0.2">
      <c r="A55" s="14">
        <v>42</v>
      </c>
      <c r="B55" s="39" t="s">
        <v>73</v>
      </c>
      <c r="C55" s="33">
        <v>21</v>
      </c>
      <c r="D55" s="34" t="s">
        <v>74</v>
      </c>
      <c r="E55" s="35">
        <v>352</v>
      </c>
      <c r="F55" s="25"/>
      <c r="G55" s="26"/>
      <c r="H55" s="22">
        <v>7</v>
      </c>
      <c r="I55" s="27"/>
    </row>
    <row r="56" spans="1:9" x14ac:dyDescent="0.2">
      <c r="A56" s="14">
        <v>43</v>
      </c>
      <c r="B56" s="37">
        <v>208</v>
      </c>
      <c r="C56" s="22">
        <v>21</v>
      </c>
      <c r="D56" s="23" t="s">
        <v>75</v>
      </c>
      <c r="E56" s="24">
        <v>925</v>
      </c>
      <c r="F56" s="25"/>
      <c r="G56" s="26"/>
      <c r="H56" s="22">
        <v>7</v>
      </c>
      <c r="I56" s="27"/>
    </row>
    <row r="57" spans="1:9" x14ac:dyDescent="0.2">
      <c r="A57" s="86" t="s">
        <v>112</v>
      </c>
      <c r="B57" s="86"/>
      <c r="C57" s="86"/>
      <c r="D57" s="86"/>
      <c r="E57" s="87">
        <f>SUM(E14:E56)</f>
        <v>76145</v>
      </c>
      <c r="F57" s="41"/>
      <c r="G57" s="60"/>
      <c r="H57" s="43"/>
      <c r="I57" s="44"/>
    </row>
    <row r="58" spans="1:9" x14ac:dyDescent="0.2">
      <c r="A58" s="90" t="s">
        <v>4</v>
      </c>
      <c r="B58" s="91"/>
      <c r="C58" s="91"/>
      <c r="D58" s="92"/>
      <c r="E58" s="88"/>
      <c r="F58" s="41"/>
      <c r="G58" s="60"/>
      <c r="H58" s="43"/>
      <c r="I58" s="44"/>
    </row>
    <row r="59" spans="1:9" x14ac:dyDescent="0.2">
      <c r="A59" s="86" t="s">
        <v>113</v>
      </c>
      <c r="B59" s="86"/>
      <c r="C59" s="86"/>
      <c r="D59" s="86"/>
      <c r="E59" s="89"/>
      <c r="F59" s="41"/>
      <c r="G59" s="60"/>
      <c r="H59" s="43"/>
      <c r="I59" s="44"/>
    </row>
    <row r="60" spans="1:9" x14ac:dyDescent="0.2">
      <c r="A60" s="66" t="s">
        <v>114</v>
      </c>
      <c r="B60" s="66"/>
      <c r="C60" s="66"/>
      <c r="D60" s="66"/>
      <c r="E60" s="66"/>
      <c r="F60" s="45"/>
      <c r="G60" s="46"/>
      <c r="H60" s="47"/>
      <c r="I60" s="42"/>
    </row>
    <row r="61" spans="1:9" x14ac:dyDescent="0.2">
      <c r="A61" s="67" t="s">
        <v>4</v>
      </c>
      <c r="B61" s="68"/>
      <c r="C61" s="68"/>
      <c r="D61" s="68"/>
      <c r="E61" s="69"/>
      <c r="F61" s="45"/>
      <c r="G61" s="46"/>
      <c r="H61" s="47"/>
      <c r="I61" s="42"/>
    </row>
    <row r="62" spans="1:9" x14ac:dyDescent="0.2">
      <c r="A62" s="66" t="s">
        <v>115</v>
      </c>
      <c r="B62" s="66"/>
      <c r="C62" s="66"/>
      <c r="D62" s="66"/>
      <c r="E62" s="66"/>
      <c r="F62" s="45"/>
      <c r="G62" s="48"/>
      <c r="H62" s="43"/>
      <c r="I62" s="42"/>
    </row>
    <row r="63" spans="1:9" x14ac:dyDescent="0.2">
      <c r="A63" s="105"/>
      <c r="B63" s="105"/>
      <c r="C63" s="105"/>
      <c r="D63" s="105"/>
      <c r="E63" s="105"/>
      <c r="F63" s="49"/>
      <c r="G63" s="50"/>
      <c r="H63" s="51"/>
      <c r="I63" s="61"/>
    </row>
    <row r="64" spans="1:9" x14ac:dyDescent="0.2">
      <c r="A64" s="106"/>
      <c r="B64" s="106"/>
      <c r="C64" s="106"/>
      <c r="D64" s="106"/>
      <c r="E64" s="106"/>
      <c r="F64" s="63"/>
      <c r="G64" s="63"/>
      <c r="H64" s="63"/>
      <c r="I64" s="62"/>
    </row>
    <row r="65" spans="1:9" ht="15.75" x14ac:dyDescent="0.2">
      <c r="A65" s="93" t="s">
        <v>124</v>
      </c>
      <c r="B65" s="93"/>
      <c r="C65" s="93"/>
      <c r="D65" s="93"/>
      <c r="E65" s="93"/>
      <c r="F65" s="93"/>
      <c r="G65" s="93"/>
      <c r="H65" s="93"/>
      <c r="I65" s="93"/>
    </row>
    <row r="66" spans="1:9" ht="41.25" x14ac:dyDescent="0.2">
      <c r="A66" s="14" t="s">
        <v>0</v>
      </c>
      <c r="B66" s="15" t="s">
        <v>78</v>
      </c>
      <c r="C66" s="15" t="s">
        <v>1</v>
      </c>
      <c r="D66" s="15" t="s">
        <v>2</v>
      </c>
      <c r="E66" s="16" t="s">
        <v>120</v>
      </c>
      <c r="F66" s="15" t="s">
        <v>121</v>
      </c>
      <c r="G66" s="15" t="s">
        <v>116</v>
      </c>
      <c r="H66" s="17" t="s">
        <v>110</v>
      </c>
      <c r="I66" s="15" t="s">
        <v>117</v>
      </c>
    </row>
    <row r="67" spans="1:9" ht="25.5" x14ac:dyDescent="0.2">
      <c r="A67" s="18">
        <v>1</v>
      </c>
      <c r="B67" s="19">
        <v>2</v>
      </c>
      <c r="C67" s="19">
        <v>3</v>
      </c>
      <c r="D67" s="19">
        <v>4</v>
      </c>
      <c r="E67" s="20">
        <v>5</v>
      </c>
      <c r="F67" s="19">
        <v>6</v>
      </c>
      <c r="G67" s="19" t="s">
        <v>76</v>
      </c>
      <c r="H67" s="19">
        <v>8</v>
      </c>
      <c r="I67" s="19" t="s">
        <v>77</v>
      </c>
    </row>
    <row r="68" spans="1:9" x14ac:dyDescent="0.2">
      <c r="A68" s="14">
        <v>1</v>
      </c>
      <c r="B68" s="37" t="s">
        <v>81</v>
      </c>
      <c r="C68" s="22">
        <v>11</v>
      </c>
      <c r="D68" s="23" t="s">
        <v>82</v>
      </c>
      <c r="E68" s="24">
        <v>1386</v>
      </c>
      <c r="F68" s="25"/>
      <c r="G68" s="26"/>
      <c r="H68" s="22">
        <v>10</v>
      </c>
      <c r="I68" s="27"/>
    </row>
    <row r="69" spans="1:9" x14ac:dyDescent="0.2">
      <c r="A69" s="14">
        <v>2</v>
      </c>
      <c r="B69" s="37" t="s">
        <v>83</v>
      </c>
      <c r="C69" s="22">
        <v>17</v>
      </c>
      <c r="D69" s="23" t="s">
        <v>84</v>
      </c>
      <c r="E69" s="24">
        <v>205</v>
      </c>
      <c r="F69" s="25"/>
      <c r="G69" s="26"/>
      <c r="H69" s="22">
        <v>10</v>
      </c>
      <c r="I69" s="27"/>
    </row>
    <row r="70" spans="1:9" x14ac:dyDescent="0.2">
      <c r="A70" s="14">
        <v>3</v>
      </c>
      <c r="B70" s="37" t="s">
        <v>85</v>
      </c>
      <c r="C70" s="22">
        <v>2</v>
      </c>
      <c r="D70" s="23" t="s">
        <v>86</v>
      </c>
      <c r="E70" s="24">
        <v>1123</v>
      </c>
      <c r="F70" s="25"/>
      <c r="G70" s="26"/>
      <c r="H70" s="22">
        <v>10</v>
      </c>
      <c r="I70" s="27"/>
    </row>
    <row r="71" spans="1:9" x14ac:dyDescent="0.2">
      <c r="A71" s="14">
        <v>4</v>
      </c>
      <c r="B71" s="40" t="s">
        <v>87</v>
      </c>
      <c r="C71" s="22">
        <v>17</v>
      </c>
      <c r="D71" s="23" t="s">
        <v>88</v>
      </c>
      <c r="E71" s="24">
        <v>1144</v>
      </c>
      <c r="F71" s="25"/>
      <c r="G71" s="26"/>
      <c r="H71" s="22">
        <v>10</v>
      </c>
      <c r="I71" s="27"/>
    </row>
    <row r="72" spans="1:9" x14ac:dyDescent="0.2">
      <c r="A72" s="14">
        <v>5</v>
      </c>
      <c r="B72" s="40" t="s">
        <v>89</v>
      </c>
      <c r="C72" s="22">
        <v>11</v>
      </c>
      <c r="D72" s="23" t="s">
        <v>90</v>
      </c>
      <c r="E72" s="24">
        <v>1054</v>
      </c>
      <c r="F72" s="25"/>
      <c r="G72" s="26"/>
      <c r="H72" s="22">
        <v>10</v>
      </c>
      <c r="I72" s="27"/>
    </row>
    <row r="73" spans="1:9" x14ac:dyDescent="0.2">
      <c r="A73" s="14">
        <v>6</v>
      </c>
      <c r="B73" s="37" t="s">
        <v>91</v>
      </c>
      <c r="C73" s="22">
        <v>12</v>
      </c>
      <c r="D73" s="23" t="s">
        <v>92</v>
      </c>
      <c r="E73" s="24">
        <v>2566</v>
      </c>
      <c r="F73" s="25"/>
      <c r="G73" s="26"/>
      <c r="H73" s="22">
        <v>10</v>
      </c>
      <c r="I73" s="27"/>
    </row>
    <row r="74" spans="1:9" x14ac:dyDescent="0.2">
      <c r="A74" s="14">
        <v>7</v>
      </c>
      <c r="B74" s="37" t="s">
        <v>93</v>
      </c>
      <c r="C74" s="22">
        <v>17</v>
      </c>
      <c r="D74" s="23" t="s">
        <v>94</v>
      </c>
      <c r="E74" s="24">
        <v>868</v>
      </c>
      <c r="F74" s="25"/>
      <c r="G74" s="26"/>
      <c r="H74" s="22">
        <v>10</v>
      </c>
      <c r="I74" s="27"/>
    </row>
    <row r="75" spans="1:9" x14ac:dyDescent="0.2">
      <c r="A75" s="14">
        <v>8</v>
      </c>
      <c r="B75" s="37" t="s">
        <v>95</v>
      </c>
      <c r="C75" s="22">
        <v>16</v>
      </c>
      <c r="D75" s="23" t="s">
        <v>96</v>
      </c>
      <c r="E75" s="24">
        <v>1334</v>
      </c>
      <c r="F75" s="25"/>
      <c r="G75" s="26"/>
      <c r="H75" s="22">
        <v>10</v>
      </c>
      <c r="I75" s="27"/>
    </row>
    <row r="76" spans="1:9" x14ac:dyDescent="0.2">
      <c r="A76" s="14">
        <v>9</v>
      </c>
      <c r="B76" s="37" t="s">
        <v>107</v>
      </c>
      <c r="C76" s="22">
        <v>6</v>
      </c>
      <c r="D76" s="23" t="s">
        <v>97</v>
      </c>
      <c r="E76" s="24">
        <v>1460</v>
      </c>
      <c r="F76" s="25"/>
      <c r="G76" s="26"/>
      <c r="H76" s="22">
        <v>10</v>
      </c>
      <c r="I76" s="27"/>
    </row>
    <row r="77" spans="1:9" x14ac:dyDescent="0.2">
      <c r="A77" s="14">
        <v>10</v>
      </c>
      <c r="B77" s="37" t="s">
        <v>98</v>
      </c>
      <c r="C77" s="22">
        <v>2</v>
      </c>
      <c r="D77" s="23" t="s">
        <v>99</v>
      </c>
      <c r="E77" s="24">
        <v>1385</v>
      </c>
      <c r="F77" s="25"/>
      <c r="G77" s="26"/>
      <c r="H77" s="22">
        <v>10</v>
      </c>
      <c r="I77" s="27"/>
    </row>
    <row r="78" spans="1:9" x14ac:dyDescent="0.2">
      <c r="A78" s="14">
        <v>11</v>
      </c>
      <c r="B78" s="37" t="s">
        <v>100</v>
      </c>
      <c r="C78" s="22">
        <v>4</v>
      </c>
      <c r="D78" s="23" t="s">
        <v>101</v>
      </c>
      <c r="E78" s="24">
        <v>1277</v>
      </c>
      <c r="F78" s="25"/>
      <c r="G78" s="26"/>
      <c r="H78" s="22">
        <v>10</v>
      </c>
      <c r="I78" s="27"/>
    </row>
    <row r="79" spans="1:9" x14ac:dyDescent="0.2">
      <c r="A79" s="86" t="s">
        <v>112</v>
      </c>
      <c r="B79" s="86"/>
      <c r="C79" s="86"/>
      <c r="D79" s="86"/>
      <c r="E79" s="87">
        <f>SUM(E68:E78)</f>
        <v>13802</v>
      </c>
      <c r="F79" s="41"/>
      <c r="G79" s="60"/>
      <c r="H79" s="43"/>
      <c r="I79" s="44"/>
    </row>
    <row r="80" spans="1:9" x14ac:dyDescent="0.2">
      <c r="A80" s="90" t="s">
        <v>4</v>
      </c>
      <c r="B80" s="91"/>
      <c r="C80" s="91"/>
      <c r="D80" s="92"/>
      <c r="E80" s="88"/>
      <c r="F80" s="41"/>
      <c r="G80" s="60"/>
      <c r="H80" s="43"/>
      <c r="I80" s="44"/>
    </row>
    <row r="81" spans="1:9" x14ac:dyDescent="0.2">
      <c r="A81" s="86" t="s">
        <v>113</v>
      </c>
      <c r="B81" s="86"/>
      <c r="C81" s="86"/>
      <c r="D81" s="86"/>
      <c r="E81" s="89"/>
      <c r="F81" s="41"/>
      <c r="G81" s="60"/>
      <c r="H81" s="43"/>
      <c r="I81" s="44">
        <f>SUM(I68:I80)</f>
        <v>0</v>
      </c>
    </row>
    <row r="82" spans="1:9" x14ac:dyDescent="0.2">
      <c r="A82" s="66" t="s">
        <v>118</v>
      </c>
      <c r="B82" s="66"/>
      <c r="C82" s="66"/>
      <c r="D82" s="66"/>
      <c r="E82" s="66"/>
      <c r="F82" s="45"/>
      <c r="G82" s="46"/>
      <c r="H82" s="47"/>
      <c r="I82" s="42"/>
    </row>
    <row r="83" spans="1:9" x14ac:dyDescent="0.2">
      <c r="A83" s="67" t="s">
        <v>4</v>
      </c>
      <c r="B83" s="68"/>
      <c r="C83" s="68"/>
      <c r="D83" s="68"/>
      <c r="E83" s="69"/>
      <c r="F83" s="45"/>
      <c r="G83" s="46"/>
      <c r="H83" s="47"/>
      <c r="I83" s="42"/>
    </row>
    <row r="84" spans="1:9" x14ac:dyDescent="0.2">
      <c r="A84" s="66" t="s">
        <v>119</v>
      </c>
      <c r="B84" s="66"/>
      <c r="C84" s="66"/>
      <c r="D84" s="66"/>
      <c r="E84" s="66"/>
      <c r="F84" s="45"/>
      <c r="G84" s="48"/>
      <c r="H84" s="43"/>
      <c r="I84" s="42"/>
    </row>
    <row r="85" spans="1:9" x14ac:dyDescent="0.2">
      <c r="A85" s="68"/>
      <c r="B85" s="68"/>
      <c r="C85" s="68"/>
      <c r="D85" s="68"/>
      <c r="E85" s="68"/>
      <c r="F85" s="68"/>
      <c r="G85" s="68"/>
      <c r="H85" s="68"/>
      <c r="I85" s="68"/>
    </row>
    <row r="86" spans="1:9" ht="30.75" customHeight="1" x14ac:dyDescent="0.2">
      <c r="A86" s="70" t="s">
        <v>3</v>
      </c>
      <c r="B86" s="71"/>
      <c r="C86" s="71"/>
      <c r="D86" s="71"/>
      <c r="E86" s="71"/>
      <c r="F86" s="71"/>
      <c r="G86" s="71"/>
      <c r="H86" s="71"/>
      <c r="I86" s="72"/>
    </row>
    <row r="87" spans="1:9" ht="15.75" x14ac:dyDescent="0.25">
      <c r="A87" s="73" t="s">
        <v>122</v>
      </c>
      <c r="B87" s="74"/>
      <c r="C87" s="74"/>
      <c r="D87" s="75"/>
      <c r="E87" s="57"/>
      <c r="F87" s="58"/>
      <c r="G87" s="58"/>
      <c r="H87" s="58"/>
      <c r="I87" s="59"/>
    </row>
    <row r="88" spans="1:9" ht="15.75" x14ac:dyDescent="0.25">
      <c r="A88" s="96" t="s">
        <v>4</v>
      </c>
      <c r="B88" s="97"/>
      <c r="C88" s="97"/>
      <c r="D88" s="98"/>
      <c r="E88" s="99"/>
      <c r="F88" s="100"/>
      <c r="G88" s="100"/>
      <c r="H88" s="100"/>
      <c r="I88" s="101"/>
    </row>
    <row r="89" spans="1:9" ht="15.75" x14ac:dyDescent="0.25">
      <c r="A89" s="73" t="s">
        <v>123</v>
      </c>
      <c r="B89" s="74"/>
      <c r="C89" s="74"/>
      <c r="D89" s="75"/>
      <c r="E89" s="76"/>
      <c r="F89" s="77"/>
      <c r="G89" s="77"/>
      <c r="H89" s="77"/>
      <c r="I89" s="78"/>
    </row>
    <row r="91" spans="1:9" ht="66" customHeight="1" x14ac:dyDescent="0.2">
      <c r="A91" s="64" t="s">
        <v>136</v>
      </c>
      <c r="B91" s="65"/>
      <c r="C91" s="65"/>
      <c r="D91" s="65"/>
      <c r="E91" s="65"/>
      <c r="F91" s="65"/>
      <c r="G91" s="65"/>
      <c r="H91" s="65"/>
      <c r="I91" s="65"/>
    </row>
    <row r="92" spans="1:9" ht="60" customHeight="1" x14ac:dyDescent="0.2">
      <c r="A92" s="53"/>
      <c r="B92" s="54"/>
      <c r="C92" s="54"/>
      <c r="D92" s="54"/>
      <c r="E92" s="54"/>
      <c r="F92" s="54"/>
      <c r="G92" s="54"/>
      <c r="H92" s="54"/>
      <c r="I92" s="54"/>
    </row>
    <row r="93" spans="1:9" ht="14.25" x14ac:dyDescent="0.2">
      <c r="A93" s="53"/>
      <c r="B93" s="54"/>
      <c r="C93" s="54"/>
      <c r="D93" s="54"/>
      <c r="E93" s="54"/>
      <c r="F93" s="54"/>
      <c r="G93" s="54"/>
      <c r="H93" s="54"/>
      <c r="I93" s="54"/>
    </row>
    <row r="94" spans="1:9" ht="37.5" customHeight="1" x14ac:dyDescent="0.2">
      <c r="A94" s="79"/>
      <c r="B94" s="79"/>
      <c r="C94" s="79"/>
      <c r="D94" s="80"/>
      <c r="E94" s="81"/>
      <c r="F94" s="81"/>
      <c r="G94" s="81"/>
      <c r="H94" s="81"/>
      <c r="I94" s="81"/>
    </row>
  </sheetData>
  <mergeCells count="42">
    <mergeCell ref="A2:B2"/>
    <mergeCell ref="D3:I3"/>
    <mergeCell ref="A87:D87"/>
    <mergeCell ref="A88:D88"/>
    <mergeCell ref="E88:I88"/>
    <mergeCell ref="C4:I4"/>
    <mergeCell ref="C5:I5"/>
    <mergeCell ref="C6:I6"/>
    <mergeCell ref="C7:I7"/>
    <mergeCell ref="A3:B3"/>
    <mergeCell ref="A7:B7"/>
    <mergeCell ref="A6:B6"/>
    <mergeCell ref="A5:B5"/>
    <mergeCell ref="A4:B4"/>
    <mergeCell ref="A81:D81"/>
    <mergeCell ref="A63:E64"/>
    <mergeCell ref="A94:C94"/>
    <mergeCell ref="D94:I94"/>
    <mergeCell ref="A62:E62"/>
    <mergeCell ref="A8:D8"/>
    <mergeCell ref="A9:I9"/>
    <mergeCell ref="A60:E60"/>
    <mergeCell ref="A61:E61"/>
    <mergeCell ref="A11:B11"/>
    <mergeCell ref="A57:D57"/>
    <mergeCell ref="E57:E59"/>
    <mergeCell ref="A58:D58"/>
    <mergeCell ref="A59:D59"/>
    <mergeCell ref="A65:I65"/>
    <mergeCell ref="A79:D79"/>
    <mergeCell ref="E79:E81"/>
    <mergeCell ref="A80:D80"/>
    <mergeCell ref="I63:I64"/>
    <mergeCell ref="F64:H64"/>
    <mergeCell ref="A91:I91"/>
    <mergeCell ref="A82:E82"/>
    <mergeCell ref="A83:E83"/>
    <mergeCell ref="A84:E84"/>
    <mergeCell ref="A85:I85"/>
    <mergeCell ref="A86:I86"/>
    <mergeCell ref="A89:D89"/>
    <mergeCell ref="E89:I89"/>
  </mergeCells>
  <pageMargins left="0.19685039370078741" right="3.937007874015748E-2" top="0.27559055118110237" bottom="0.27559055118110237" header="3.937007874015748E-2" footer="3.937007874015748E-2"/>
  <pageSetup paperSize="9" scale="85" pageOrder="overThenDown" orientation="portrait" useFirstPageNumber="1" r:id="rId1"/>
  <headerFooter>
    <oddFooter>&amp;CStrona &amp;P</oddFooter>
  </headerFooter>
  <rowBreaks count="1" manualBreakCount="1">
    <brk id="43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SFC</vt:lpstr>
      <vt:lpstr>SFC!Obszar_wydruku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Iwona Kiełczewska-Kania</dc:creator>
  <dc:description/>
  <cp:lastModifiedBy>Marcin Bajda</cp:lastModifiedBy>
  <cp:revision>120</cp:revision>
  <cp:lastPrinted>2026-03-12T08:14:36Z</cp:lastPrinted>
  <dcterms:created xsi:type="dcterms:W3CDTF">2013-07-25T10:41:51Z</dcterms:created>
  <dcterms:modified xsi:type="dcterms:W3CDTF">2026-03-12T08:14:40Z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